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6" i="1"/>
  <c r="K77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6" i="1"/>
  <c r="I77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6" i="1"/>
  <c r="G77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" i="1"/>
</calcChain>
</file>

<file path=xl/sharedStrings.xml><?xml version="1.0" encoding="utf-8"?>
<sst xmlns="http://schemas.openxmlformats.org/spreadsheetml/2006/main" count="195" uniqueCount="193">
  <si>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</si>
  <si>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</si>
  <si>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</si>
  <si>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</si>
  <si>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</si>
  <si>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</si>
  <si>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</si>
  <si>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</si>
  <si>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</si>
  <si>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</si>
  <si>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</si>
  <si>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</si>
  <si>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</si>
  <si>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</si>
  <si>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</si>
  <si>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</si>
  <si>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</si>
  <si>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Код бюджетной классификации 
(без указания кода главного администратора доходов бюджета)</t>
  </si>
  <si>
    <t>Налог на имущество физических лиц</t>
  </si>
  <si>
    <t>Земельный налог с физических лиц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</si>
  <si>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</si>
  <si>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</si>
  <si>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</si>
  <si>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</si>
  <si>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1 11 05 020 00 0000 120</t>
  </si>
  <si>
    <t>Факт за отчетный год (2021)</t>
  </si>
  <si>
    <t>Ожидаемое исполнение текущего года
(2022)</t>
  </si>
  <si>
    <t>План на очередной год (2023)</t>
  </si>
  <si>
    <t>% к ожидаемому исполнению 2022 года</t>
  </si>
  <si>
    <t>План на первый год планового периода (2024)</t>
  </si>
  <si>
    <t>План на второй год планового периода (2025)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</si>
  <si>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</si>
  <si>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</si>
  <si>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</si>
  <si>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</si>
  <si>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</si>
  <si>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</si>
  <si>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</si>
  <si>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</si>
  <si>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</si>
  <si>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</si>
  <si>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</si>
  <si>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</si>
  <si>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</si>
  <si>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</si>
  <si>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</si>
  <si>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</si>
  <si>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</si>
  <si>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</si>
  <si>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</si>
  <si>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</si>
  <si>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</si>
  <si>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</si>
  <si>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</si>
  <si>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</si>
  <si>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</si>
  <si>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</si>
  <si>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</si>
  <si>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</si>
  <si>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</si>
  <si>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</si>
  <si>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</si>
  <si>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</si>
  <si>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</si>
  <si>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</si>
  <si>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</si>
  <si>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</si>
  <si>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</si>
  <si>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</si>
  <si>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</si>
  <si>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</si>
  <si>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</si>
  <si>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НЕНАЛОГОВЫЕ ДОХОДЫ</t>
  </si>
  <si>
    <t>Прочие неналоговые доходы бюджетов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</si>
  <si>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</si>
  <si>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</si>
  <si>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</si>
  <si>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1 00 00 000 00 0000 000</t>
  </si>
  <si>
    <t>1 01 00 000 00 0000 000</t>
  </si>
  <si>
    <t>1 01 02 000 01 0000 110</t>
  </si>
  <si>
    <t>1 01 02 010 01 0000 110</t>
  </si>
  <si>
    <t>1 01 02 020 01 0000 110</t>
  </si>
  <si>
    <t>1 01 02 030 01 0000 110</t>
  </si>
  <si>
    <t>1 01 02 080 01 0000 110</t>
  </si>
  <si>
    <t>1 03 00 000 00 0000 000</t>
  </si>
  <si>
    <t>1 03 02 000 01 0000 110</t>
  </si>
  <si>
    <t>1 03 02 230 01 0000 110</t>
  </si>
  <si>
    <t>1 03 02 240 01 0000 110</t>
  </si>
  <si>
    <t>1 03 02 250 01 0000 110</t>
  </si>
  <si>
    <t>1 03 02 260 01 0000 110</t>
  </si>
  <si>
    <t>1 05 00 000 00 0000 000</t>
  </si>
  <si>
    <t>1 05 01 000 00 0000 110</t>
  </si>
  <si>
    <t>1 05 01 010 01 0000 110</t>
  </si>
  <si>
    <t>1 05 01 020 01 0000 110</t>
  </si>
  <si>
    <t>1 05 04 000 02 0000 110</t>
  </si>
  <si>
    <t>1 05 04 010 02 0000 110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</si>
  <si>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</si>
  <si>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</si>
  <si>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</si>
  <si>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</si>
  <si>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</si>
  <si>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1 06 06 040 00 0000 110</t>
  </si>
  <si>
    <t>1 08 00 000 00 0000 000</t>
  </si>
  <si>
    <t>1 08 03 000 01 0000 110</t>
  </si>
  <si>
    <t>1 08 03 010 01 0000 110</t>
  </si>
  <si>
    <t>1 08 07 000 01 0000 110</t>
  </si>
  <si>
    <t>1 08 07 150 01 0000 110</t>
  </si>
  <si>
    <t>1 11 00 000 00 0000 000</t>
  </si>
  <si>
    <t>1 11 05 000 00 0000 120</t>
  </si>
  <si>
    <t>1 11 05 010 00 0000 120</t>
  </si>
  <si>
    <t>1 11 05 070 00 0000 120</t>
  </si>
  <si>
    <t>1 11 05 300 00 0000 120</t>
  </si>
  <si>
    <t>1 11 05 310 00 0000 120</t>
  </si>
  <si>
    <t>1 11 05 320 00 0000 120</t>
  </si>
  <si>
    <t>1 11 09 000 00 0000 120</t>
  </si>
  <si>
    <t>1 11 09 040 00 0000 120</t>
  </si>
  <si>
    <t>1 11 09 080 00 0000 120</t>
  </si>
  <si>
    <t>1 12 00 000 00 0000 000</t>
  </si>
  <si>
    <t>1 12 01 000 01 0000 120</t>
  </si>
  <si>
    <t>1 12 01 010 01 0000 120</t>
  </si>
  <si>
    <t>1 12 01 030 01 0000 120</t>
  </si>
  <si>
    <t>1 12 01 040 01 0000 120</t>
  </si>
  <si>
    <t>1 13 00 000 00 0000 000</t>
  </si>
  <si>
    <t>1 13 02 000 00 0000 130</t>
  </si>
  <si>
    <t>1 13 02 990 00 0000 130</t>
  </si>
  <si>
    <t>1 14 00 000 00 0000 000</t>
  </si>
  <si>
    <t>1 14 02 000 00 0000 000</t>
  </si>
  <si>
    <t>1 14 02 040 04 0000 410</t>
  </si>
  <si>
    <t>1 14 06 000 00 0000 430</t>
  </si>
  <si>
    <t>1 14 06 010 00 0000 430</t>
  </si>
  <si>
    <t>1 14 06 300 00 0000 430</t>
  </si>
  <si>
    <t>1 14 06 310 00 0000 430</t>
  </si>
  <si>
    <t>1 14 13 000 00 0000 000</t>
  </si>
  <si>
    <t>1 14 13 040 04 0000 410</t>
  </si>
  <si>
    <t>1 16 00 000 00 0000 000</t>
  </si>
  <si>
    <t>1 16 07 000 00 0000 140</t>
  </si>
  <si>
    <t>1 16 07 090 00 0000 140</t>
  </si>
  <si>
    <t>1 17 00 000 00 0000 000</t>
  </si>
  <si>
    <t>1 17 05 000 00 0000 180</t>
  </si>
  <si>
    <t>1 17 05 040 04 0000 180</t>
  </si>
  <si>
    <t>2 00 00 000 00 0000 000</t>
  </si>
  <si>
    <t>2 02 00 000 00 0000 000</t>
  </si>
  <si>
    <t>2 02 20 000 00 0000 150</t>
  </si>
  <si>
    <t>2 02 20 041 00 0000 150</t>
  </si>
  <si>
    <t>2 02 20 216 00 0000 150</t>
  </si>
  <si>
    <t>2 02 25 169 00 0000 150</t>
  </si>
  <si>
    <t>2 02 25 210 00 0000 150</t>
  </si>
  <si>
    <t>2 02 25 243 00 0000 150</t>
  </si>
  <si>
    <t>2 02 25 304 00 0000 150</t>
  </si>
  <si>
    <t>2 02 25 305 00 0000 150</t>
  </si>
  <si>
    <t>2 02 25 497 00 0000 150</t>
  </si>
  <si>
    <t>2 02 25 519 00 0000 150</t>
  </si>
  <si>
    <t>2 02 25 555 00 0000 150</t>
  </si>
  <si>
    <t>2 02 27 112 00 0000 150</t>
  </si>
  <si>
    <t>2 02 27 139 00 0000 150</t>
  </si>
  <si>
    <t>2 02 29 999 00 0000 150</t>
  </si>
  <si>
    <t>2 02 30 000 00 0000 150</t>
  </si>
  <si>
    <t>2 02 30 024 00 0000 150</t>
  </si>
  <si>
    <t>2 02 30 029 00 0000 150</t>
  </si>
  <si>
    <t>2 02 35 082 00 0000 150</t>
  </si>
  <si>
    <t>2 02 35 120 00 0000 150</t>
  </si>
  <si>
    <t>2 02 35 135 00 0000 150</t>
  </si>
  <si>
    <t>2 02 35 176 00 0000 150</t>
  </si>
  <si>
    <t>2 02 35 303 00 0000 150</t>
  </si>
  <si>
    <t>2 02 39 999 00 0000 150</t>
  </si>
  <si>
    <t>2 02 40 000 00 0000 150</t>
  </si>
  <si>
    <t>2 02 49 999 00 0000 150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</si>
  <si>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</si>
  <si>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</si>
  <si>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</si>
  <si>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</si>
  <si>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</si>
  <si>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на строительство и реконструкцию (модернизацию) объектов питьевого водоснабжения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</si>
  <si>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</si>
  <si>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</si>
  <si>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</si>
  <si>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</si>
  <si>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</si>
  <si>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</si>
  <si>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</si>
  <si>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</si>
  <si>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</si>
  <si>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</si>
  <si>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</si>
  <si>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</si>
  <si>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</si>
  <si>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</si>
  <si>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</si>
  <si>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субвенции</t>
  </si>
  <si>
    <t>Прочие межбюджетные трансферты, передаваемые бюджетам</t>
  </si>
  <si>
    <t>ИТОГО</t>
  </si>
  <si>
    <t>в тыс. рублей</t>
  </si>
  <si>
    <t>Сведения о прогнозируемых объемах поступлений по доходам на очередной финансовый год и плановый период в сравнении с ожидаемым исполнением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</si>
</sst>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0" fontId="0" fillId="0" borderId="0" xfId="0" applyFill="1"/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left" vertical="center" wrapText="1" readingOrder="1"/>
    </xf>
    <xf numFmtId="0" fontId="10" fillId="0" borderId="1" xfId="0" applyFont="1" applyFill="1" applyBorder="1" applyAlignment="1">
      <alignment horizontal="left" vertical="center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4" fontId="14" fillId="0" borderId="1" xfId="0" applyNumberFormat="1" applyFont="1" applyFill="1" applyBorder="1" applyAlignment="1">
      <alignment horizontal="center" vertical="center" wrapText="1" readingOrder="1"/>
    </xf>
    <xf numFmtId="4" fontId="15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164" fontId="16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96"/>
  <sheetViews>
    <sheetView tabSelected="1" workbookViewId="0">
      <pane ySplit="4" topLeftCell="A5" activePane="bottomLeft" state="frozen"/>
      <selection pane="bottomLeft" activeCell="I11" sqref="I11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4" width="13.7109375" customWidth="1"/>
    <col min="5" max="5" width="14.28515625" bestFit="1" customWidth="1"/>
    <col min="6" max="6" width="14.28515625" style="4" bestFit="1" customWidth="1"/>
    <col min="7" max="7" width="14.28515625" style="4" customWidth="1"/>
    <col min="8" max="8" width="14.28515625" style="4" bestFit="1" customWidth="1"/>
    <col min="9" max="9" width="14.28515625" style="4" customWidth="1"/>
    <col min="10" max="10" width="14.28515625" style="4" bestFit="1" customWidth="1"/>
    <col min="11" max="11" width="13.7109375" style="4" customWidth="1"/>
  </cols>
  <sheetData>
    <row r="2" spans="1:16" x14ac:dyDescent="0.25">
      <c r="A2" s="22" t="s">
        <v>192</v>
      </c>
      <c r="B2" s="22"/>
      <c r="C2" s="22"/>
      <c r="D2" s="22"/>
      <c r="E2" s="22"/>
      <c r="F2" s="22"/>
      <c r="G2" s="22"/>
      <c r="H2" s="22"/>
      <c r="I2" s="22"/>
      <c r="J2" s="22"/>
      <c r="K2" s="7"/>
    </row>
    <row r="3" spans="1:16" x14ac:dyDescent="0.25">
      <c r="J3" s="5" t="s">
        <v>191</v>
      </c>
    </row>
    <row r="4" spans="1:16" ht="51.75" thickBot="1" x14ac:dyDescent="0.3">
      <c r="A4" s="1"/>
      <c r="B4" s="1" t="s">
        <v>17</v>
      </c>
      <c r="C4" s="1" t="s">
        <v>0</v>
      </c>
      <c r="D4" s="1" t="s">
        <v>25</v>
      </c>
      <c r="E4" s="1" t="s">
        <v>26</v>
      </c>
      <c r="F4" s="6" t="s">
        <v>27</v>
      </c>
      <c r="G4" s="6" t="s">
        <v>28</v>
      </c>
      <c r="H4" s="6" t="s">
        <v>29</v>
      </c>
      <c r="I4" s="6" t="s">
        <v>28</v>
      </c>
      <c r="J4" s="6" t="s">
        <v>30</v>
      </c>
      <c r="K4" s="6" t="s">
        <v>28</v>
      </c>
    </row>
    <row r="5" spans="1:16" x14ac:dyDescent="0.25">
      <c r="A5" s="1"/>
      <c r="B5" s="8" t="s">
        <v>77</v>
      </c>
      <c r="C5" s="11" t="s">
        <v>1</v>
      </c>
      <c r="D5" s="17">
        <v>5299621.4000000004</v>
      </c>
      <c r="E5" s="17">
        <v>5803123.7000000002</v>
      </c>
      <c r="F5" s="17">
        <v>6350177.0999999996</v>
      </c>
      <c r="G5" s="21">
        <f>F5/E5*100</f>
        <v>109.42687814840136</v>
      </c>
      <c r="H5" s="17">
        <v>6662051.0999999996</v>
      </c>
      <c r="I5" s="21">
        <f>H5/E5*100</f>
        <v>114.8011216786573</v>
      </c>
      <c r="J5" s="17">
        <v>6915601.2999999998</v>
      </c>
      <c r="K5" s="21">
        <f>J5/E5*100</f>
        <v>119.17032373443976</v>
      </c>
      <c r="N5" s="3"/>
      <c r="O5" s="3"/>
      <c r="P5" s="3"/>
    </row>
    <row r="6" spans="1:16" x14ac:dyDescent="0.25">
      <c r="A6" s="1"/>
      <c r="B6" s="9" t="s">
        <v>78</v>
      </c>
      <c r="C6" s="11" t="s">
        <v>2</v>
      </c>
      <c r="D6" s="17">
        <v>1563100.3</v>
      </c>
      <c r="E6" s="17">
        <v>1699221.1</v>
      </c>
      <c r="F6" s="17">
        <v>1858000</v>
      </c>
      <c r="G6" s="21">
        <f t="shared" ref="G6:G69" si="0">F6/E6*100</f>
        <v>109.34421659429722</v>
      </c>
      <c r="H6" s="17">
        <v>2038000</v>
      </c>
      <c r="I6" s="21">
        <f t="shared" ref="I6:I69" si="1">H6/E6*100</f>
        <v>119.93730539245304</v>
      </c>
      <c r="J6" s="17">
        <v>2218000</v>
      </c>
      <c r="K6" s="21">
        <f t="shared" ref="K6:K69" si="2">J6/E6*100</f>
        <v>130.53039419060886</v>
      </c>
      <c r="P6" s="3"/>
    </row>
    <row r="7" spans="1:16" x14ac:dyDescent="0.25">
      <c r="A7" s="1"/>
      <c r="B7" s="9" t="s">
        <v>79</v>
      </c>
      <c r="C7" s="11" t="s">
        <v>3</v>
      </c>
      <c r="D7" s="17">
        <v>1563100.3</v>
      </c>
      <c r="E7" s="17">
        <v>1699221.1</v>
      </c>
      <c r="F7" s="17">
        <v>1858000</v>
      </c>
      <c r="G7" s="21">
        <f t="shared" si="0"/>
        <v>109.34421659429722</v>
      </c>
      <c r="H7" s="17">
        <v>2038000</v>
      </c>
      <c r="I7" s="21">
        <f t="shared" si="1"/>
        <v>119.93730539245304</v>
      </c>
      <c r="J7" s="17">
        <v>2218000</v>
      </c>
      <c r="K7" s="21">
        <f t="shared" si="2"/>
        <v>130.53039419060886</v>
      </c>
    </row>
    <row r="8" spans="1:16" ht="48" x14ac:dyDescent="0.25">
      <c r="A8" s="1"/>
      <c r="B8" s="10" t="s">
        <v>80</v>
      </c>
      <c r="C8" s="12" t="s">
        <v>31</v>
      </c>
      <c r="D8" s="18">
        <v>1343817.7</v>
      </c>
      <c r="E8" s="18">
        <v>1520000</v>
      </c>
      <c r="F8" s="18">
        <v>1670000</v>
      </c>
      <c r="G8" s="21">
        <f t="shared" si="0"/>
        <v>109.86842105263158</v>
      </c>
      <c r="H8" s="18">
        <v>1830000</v>
      </c>
      <c r="I8" s="21">
        <f t="shared" si="1"/>
        <v>120.39473684210526</v>
      </c>
      <c r="J8" s="18">
        <v>2000000</v>
      </c>
      <c r="K8" s="21">
        <f t="shared" si="2"/>
        <v>131.57894736842107</v>
      </c>
    </row>
    <row r="9" spans="1:16" ht="72" x14ac:dyDescent="0.25">
      <c r="A9" s="1"/>
      <c r="B9" s="10" t="s">
        <v>81</v>
      </c>
      <c r="C9" s="12" t="s">
        <v>32</v>
      </c>
      <c r="D9" s="18">
        <v>3655.2</v>
      </c>
      <c r="E9" s="18">
        <v>3000</v>
      </c>
      <c r="F9" s="18">
        <v>3000</v>
      </c>
      <c r="G9" s="21">
        <f t="shared" si="0"/>
        <v>100</v>
      </c>
      <c r="H9" s="18">
        <v>3000</v>
      </c>
      <c r="I9" s="21">
        <f t="shared" si="1"/>
        <v>100</v>
      </c>
      <c r="J9" s="18">
        <v>3000</v>
      </c>
      <c r="K9" s="21">
        <f t="shared" si="2"/>
        <v>100</v>
      </c>
      <c r="N9" s="3"/>
      <c r="O9" s="3"/>
      <c r="P9" s="3"/>
    </row>
    <row r="10" spans="1:16" ht="24" x14ac:dyDescent="0.25">
      <c r="A10" s="1"/>
      <c r="B10" s="10" t="s">
        <v>82</v>
      </c>
      <c r="C10" s="12" t="s">
        <v>33</v>
      </c>
      <c r="D10" s="18">
        <v>124149.6</v>
      </c>
      <c r="E10" s="18">
        <v>15000</v>
      </c>
      <c r="F10" s="18">
        <v>15000</v>
      </c>
      <c r="G10" s="21">
        <f t="shared" si="0"/>
        <v>100</v>
      </c>
      <c r="H10" s="18">
        <v>15000</v>
      </c>
      <c r="I10" s="21">
        <f t="shared" si="1"/>
        <v>100</v>
      </c>
      <c r="J10" s="18">
        <v>15000</v>
      </c>
      <c r="K10" s="21">
        <f t="shared" si="2"/>
        <v>100</v>
      </c>
    </row>
    <row r="11" spans="1:16" ht="60" x14ac:dyDescent="0.25">
      <c r="A11" s="1"/>
      <c r="B11" s="10" t="s">
        <v>83</v>
      </c>
      <c r="C11" s="12" t="s">
        <v>34</v>
      </c>
      <c r="D11" s="18">
        <v>89969.600000000006</v>
      </c>
      <c r="E11" s="18">
        <v>161221.1</v>
      </c>
      <c r="F11" s="18">
        <v>170000</v>
      </c>
      <c r="G11" s="21">
        <f t="shared" si="0"/>
        <v>105.44525499453856</v>
      </c>
      <c r="H11" s="18">
        <v>190000</v>
      </c>
      <c r="I11" s="21">
        <f t="shared" si="1"/>
        <v>117.85057911154308</v>
      </c>
      <c r="J11" s="18">
        <v>200000</v>
      </c>
      <c r="K11" s="21">
        <f t="shared" si="2"/>
        <v>124.05324117004535</v>
      </c>
    </row>
    <row r="12" spans="1:16" ht="25.5" x14ac:dyDescent="0.25">
      <c r="A12" s="1"/>
      <c r="B12" s="9" t="s">
        <v>84</v>
      </c>
      <c r="C12" s="13" t="s">
        <v>4</v>
      </c>
      <c r="D12" s="17">
        <v>109574.3</v>
      </c>
      <c r="E12" s="17">
        <v>103162</v>
      </c>
      <c r="F12" s="17">
        <v>114954</v>
      </c>
      <c r="G12" s="21">
        <f t="shared" si="0"/>
        <v>111.43056551831101</v>
      </c>
      <c r="H12" s="17">
        <v>125315</v>
      </c>
      <c r="I12" s="21">
        <f t="shared" si="1"/>
        <v>121.47399236152847</v>
      </c>
      <c r="J12" s="17">
        <v>132617</v>
      </c>
      <c r="K12" s="21">
        <f t="shared" si="2"/>
        <v>128.55218006630349</v>
      </c>
    </row>
    <row r="13" spans="1:16" ht="25.5" x14ac:dyDescent="0.25">
      <c r="A13" s="1"/>
      <c r="B13" s="9" t="s">
        <v>85</v>
      </c>
      <c r="C13" s="13" t="s">
        <v>5</v>
      </c>
      <c r="D13" s="17">
        <v>109574.3</v>
      </c>
      <c r="E13" s="17">
        <v>103162</v>
      </c>
      <c r="F13" s="17">
        <v>114954</v>
      </c>
      <c r="G13" s="21">
        <f t="shared" si="0"/>
        <v>111.43056551831101</v>
      </c>
      <c r="H13" s="17">
        <v>125315</v>
      </c>
      <c r="I13" s="21">
        <f t="shared" si="1"/>
        <v>121.47399236152847</v>
      </c>
      <c r="J13" s="17">
        <v>132617</v>
      </c>
      <c r="K13" s="21">
        <f t="shared" si="2"/>
        <v>128.55218006630349</v>
      </c>
    </row>
    <row r="14" spans="1:16" ht="51" x14ac:dyDescent="0.25">
      <c r="A14" s="1"/>
      <c r="B14" s="10" t="s">
        <v>86</v>
      </c>
      <c r="C14" s="14" t="s">
        <v>167</v>
      </c>
      <c r="D14" s="18">
        <v>50586</v>
      </c>
      <c r="E14" s="18">
        <v>46643</v>
      </c>
      <c r="F14" s="18">
        <v>55430</v>
      </c>
      <c r="G14" s="21">
        <f t="shared" si="0"/>
        <v>118.83883969727505</v>
      </c>
      <c r="H14" s="18">
        <v>60724</v>
      </c>
      <c r="I14" s="21">
        <f t="shared" si="1"/>
        <v>130.18888150419141</v>
      </c>
      <c r="J14" s="18">
        <v>64413</v>
      </c>
      <c r="K14" s="21">
        <f t="shared" si="2"/>
        <v>138.09789250262634</v>
      </c>
    </row>
    <row r="15" spans="1:16" ht="63.75" x14ac:dyDescent="0.25">
      <c r="A15" s="1"/>
      <c r="B15" s="10" t="s">
        <v>87</v>
      </c>
      <c r="C15" s="14" t="s">
        <v>168</v>
      </c>
      <c r="D15" s="19">
        <v>355.8</v>
      </c>
      <c r="E15" s="19">
        <v>258</v>
      </c>
      <c r="F15" s="19">
        <v>317</v>
      </c>
      <c r="G15" s="21">
        <f t="shared" si="0"/>
        <v>122.86821705426357</v>
      </c>
      <c r="H15" s="19">
        <v>347</v>
      </c>
      <c r="I15" s="21">
        <f t="shared" si="1"/>
        <v>134.49612403100775</v>
      </c>
      <c r="J15" s="19">
        <v>367</v>
      </c>
      <c r="K15" s="21">
        <f t="shared" si="2"/>
        <v>142.24806201550388</v>
      </c>
    </row>
    <row r="16" spans="1:16" ht="51" x14ac:dyDescent="0.25">
      <c r="A16" s="1"/>
      <c r="B16" s="10" t="s">
        <v>88</v>
      </c>
      <c r="C16" s="14" t="s">
        <v>169</v>
      </c>
      <c r="D16" s="18">
        <v>67258.7</v>
      </c>
      <c r="E16" s="18">
        <v>62110</v>
      </c>
      <c r="F16" s="18">
        <v>65693</v>
      </c>
      <c r="G16" s="21">
        <f t="shared" si="0"/>
        <v>105.76879729512156</v>
      </c>
      <c r="H16" s="18">
        <v>71259</v>
      </c>
      <c r="I16" s="21">
        <f t="shared" si="1"/>
        <v>114.7303171791982</v>
      </c>
      <c r="J16" s="18">
        <v>74852</v>
      </c>
      <c r="K16" s="21">
        <f t="shared" si="2"/>
        <v>120.5152149412333</v>
      </c>
    </row>
    <row r="17" spans="1:11" ht="51" x14ac:dyDescent="0.25">
      <c r="A17" s="1"/>
      <c r="B17" s="10" t="s">
        <v>89</v>
      </c>
      <c r="C17" s="14" t="s">
        <v>170</v>
      </c>
      <c r="D17" s="18">
        <v>-8626.2000000000007</v>
      </c>
      <c r="E17" s="18">
        <v>-5849</v>
      </c>
      <c r="F17" s="18">
        <v>-6486</v>
      </c>
      <c r="G17" s="21">
        <f t="shared" si="0"/>
        <v>110.89075055565054</v>
      </c>
      <c r="H17" s="18">
        <v>-7015</v>
      </c>
      <c r="I17" s="21">
        <f t="shared" si="1"/>
        <v>119.93503162933834</v>
      </c>
      <c r="J17" s="18">
        <v>-7015</v>
      </c>
      <c r="K17" s="21">
        <f t="shared" si="2"/>
        <v>119.93503162933834</v>
      </c>
    </row>
    <row r="18" spans="1:11" x14ac:dyDescent="0.25">
      <c r="A18" s="1"/>
      <c r="B18" s="9" t="s">
        <v>90</v>
      </c>
      <c r="C18" s="13" t="s">
        <v>6</v>
      </c>
      <c r="D18" s="17">
        <v>782242.3</v>
      </c>
      <c r="E18" s="17">
        <v>870000</v>
      </c>
      <c r="F18" s="17">
        <v>1195000</v>
      </c>
      <c r="G18" s="21">
        <f t="shared" si="0"/>
        <v>137.35632183908046</v>
      </c>
      <c r="H18" s="17">
        <v>1425000</v>
      </c>
      <c r="I18" s="21">
        <f t="shared" si="1"/>
        <v>163.79310344827587</v>
      </c>
      <c r="J18" s="17">
        <v>1610000</v>
      </c>
      <c r="K18" s="21">
        <f t="shared" si="2"/>
        <v>185.05747126436782</v>
      </c>
    </row>
    <row r="19" spans="1:11" ht="25.5" x14ac:dyDescent="0.25">
      <c r="A19" s="1"/>
      <c r="B19" s="9" t="s">
        <v>91</v>
      </c>
      <c r="C19" s="13" t="s">
        <v>7</v>
      </c>
      <c r="D19" s="17">
        <v>659902.4</v>
      </c>
      <c r="E19" s="17">
        <v>760000</v>
      </c>
      <c r="F19" s="17">
        <v>1085000</v>
      </c>
      <c r="G19" s="21">
        <f t="shared" si="0"/>
        <v>142.76315789473685</v>
      </c>
      <c r="H19" s="17">
        <v>1310000</v>
      </c>
      <c r="I19" s="21">
        <f t="shared" si="1"/>
        <v>172.36842105263156</v>
      </c>
      <c r="J19" s="17">
        <v>1490000</v>
      </c>
      <c r="K19" s="21">
        <f t="shared" si="2"/>
        <v>196.05263157894737</v>
      </c>
    </row>
    <row r="20" spans="1:11" ht="25.5" x14ac:dyDescent="0.25">
      <c r="A20" s="1"/>
      <c r="B20" s="10" t="s">
        <v>92</v>
      </c>
      <c r="C20" s="14" t="s">
        <v>35</v>
      </c>
      <c r="D20" s="18">
        <v>528323.69999999995</v>
      </c>
      <c r="E20" s="18">
        <v>620000</v>
      </c>
      <c r="F20" s="18">
        <v>865000</v>
      </c>
      <c r="G20" s="21">
        <f t="shared" si="0"/>
        <v>139.51612903225808</v>
      </c>
      <c r="H20" s="18">
        <v>1050000</v>
      </c>
      <c r="I20" s="21">
        <f t="shared" si="1"/>
        <v>169.35483870967744</v>
      </c>
      <c r="J20" s="18">
        <v>1200000</v>
      </c>
      <c r="K20" s="21">
        <f t="shared" si="2"/>
        <v>193.54838709677421</v>
      </c>
    </row>
    <row r="21" spans="1:11" ht="25.5" x14ac:dyDescent="0.25">
      <c r="A21" s="1"/>
      <c r="B21" s="10" t="s">
        <v>93</v>
      </c>
      <c r="C21" s="14" t="s">
        <v>36</v>
      </c>
      <c r="D21" s="18">
        <v>131579.1</v>
      </c>
      <c r="E21" s="18">
        <v>140000</v>
      </c>
      <c r="F21" s="18">
        <v>220000</v>
      </c>
      <c r="G21" s="21">
        <f t="shared" si="0"/>
        <v>157.14285714285714</v>
      </c>
      <c r="H21" s="18">
        <v>260000</v>
      </c>
      <c r="I21" s="21">
        <f t="shared" si="1"/>
        <v>185.71428571428572</v>
      </c>
      <c r="J21" s="18">
        <v>290000</v>
      </c>
      <c r="K21" s="21">
        <f t="shared" si="2"/>
        <v>207.14285714285717</v>
      </c>
    </row>
    <row r="22" spans="1:11" ht="25.5" x14ac:dyDescent="0.25">
      <c r="A22" s="1"/>
      <c r="B22" s="9" t="s">
        <v>94</v>
      </c>
      <c r="C22" s="13" t="s">
        <v>37</v>
      </c>
      <c r="D22" s="17">
        <v>21406.799999999999</v>
      </c>
      <c r="E22" s="17">
        <v>110000</v>
      </c>
      <c r="F22" s="17">
        <v>110000</v>
      </c>
      <c r="G22" s="21">
        <f t="shared" si="0"/>
        <v>100</v>
      </c>
      <c r="H22" s="17">
        <v>115000</v>
      </c>
      <c r="I22" s="21">
        <f t="shared" si="1"/>
        <v>104.54545454545455</v>
      </c>
      <c r="J22" s="17">
        <v>120000</v>
      </c>
      <c r="K22" s="21">
        <f t="shared" si="2"/>
        <v>109.09090909090908</v>
      </c>
    </row>
    <row r="23" spans="1:11" ht="25.5" x14ac:dyDescent="0.25">
      <c r="A23" s="1"/>
      <c r="B23" s="10" t="s">
        <v>95</v>
      </c>
      <c r="C23" s="14" t="s">
        <v>38</v>
      </c>
      <c r="D23" s="18">
        <v>21373.599999999999</v>
      </c>
      <c r="E23" s="18">
        <v>110000</v>
      </c>
      <c r="F23" s="18">
        <v>110000</v>
      </c>
      <c r="G23" s="21">
        <f t="shared" si="0"/>
        <v>100</v>
      </c>
      <c r="H23" s="18">
        <v>115000</v>
      </c>
      <c r="I23" s="21">
        <f t="shared" si="1"/>
        <v>104.54545454545455</v>
      </c>
      <c r="J23" s="18">
        <v>120000</v>
      </c>
      <c r="K23" s="21">
        <f t="shared" si="2"/>
        <v>109.09090909090908</v>
      </c>
    </row>
    <row r="24" spans="1:11" x14ac:dyDescent="0.25">
      <c r="A24" s="1"/>
      <c r="B24" s="9" t="s">
        <v>96</v>
      </c>
      <c r="C24" s="13" t="s">
        <v>8</v>
      </c>
      <c r="D24" s="17">
        <v>1583256.4</v>
      </c>
      <c r="E24" s="17">
        <v>2050000</v>
      </c>
      <c r="F24" s="17">
        <v>2260000</v>
      </c>
      <c r="G24" s="21">
        <f t="shared" si="0"/>
        <v>110.2439024390244</v>
      </c>
      <c r="H24" s="17">
        <v>2330000</v>
      </c>
      <c r="I24" s="21">
        <f t="shared" si="1"/>
        <v>113.65853658536584</v>
      </c>
      <c r="J24" s="17">
        <v>2320000</v>
      </c>
      <c r="K24" s="21">
        <f t="shared" si="2"/>
        <v>113.17073170731706</v>
      </c>
    </row>
    <row r="25" spans="1:11" x14ac:dyDescent="0.25">
      <c r="A25" s="1"/>
      <c r="B25" s="9" t="s">
        <v>97</v>
      </c>
      <c r="C25" s="13" t="s">
        <v>18</v>
      </c>
      <c r="D25" s="17">
        <v>214864.8</v>
      </c>
      <c r="E25" s="17">
        <v>240000</v>
      </c>
      <c r="F25" s="17">
        <v>270000</v>
      </c>
      <c r="G25" s="21">
        <f t="shared" si="0"/>
        <v>112.5</v>
      </c>
      <c r="H25" s="17">
        <v>280000</v>
      </c>
      <c r="I25" s="21">
        <f t="shared" si="1"/>
        <v>116.66666666666667</v>
      </c>
      <c r="J25" s="17">
        <v>300000</v>
      </c>
      <c r="K25" s="21">
        <f t="shared" si="2"/>
        <v>125</v>
      </c>
    </row>
    <row r="26" spans="1:11" ht="38.25" x14ac:dyDescent="0.25">
      <c r="A26" s="1"/>
      <c r="B26" s="10" t="s">
        <v>98</v>
      </c>
      <c r="C26" s="14" t="s">
        <v>39</v>
      </c>
      <c r="D26" s="18">
        <v>214864.8</v>
      </c>
      <c r="E26" s="18">
        <v>240000</v>
      </c>
      <c r="F26" s="18">
        <v>270000</v>
      </c>
      <c r="G26" s="21">
        <f t="shared" si="0"/>
        <v>112.5</v>
      </c>
      <c r="H26" s="18">
        <v>280000</v>
      </c>
      <c r="I26" s="21">
        <f t="shared" si="1"/>
        <v>116.66666666666667</v>
      </c>
      <c r="J26" s="18">
        <v>300000</v>
      </c>
      <c r="K26" s="21">
        <f t="shared" si="2"/>
        <v>125</v>
      </c>
    </row>
    <row r="27" spans="1:11" x14ac:dyDescent="0.25">
      <c r="A27" s="1"/>
      <c r="B27" s="9" t="s">
        <v>99</v>
      </c>
      <c r="C27" s="13" t="s">
        <v>40</v>
      </c>
      <c r="D27" s="17">
        <v>1368391.6</v>
      </c>
      <c r="E27" s="17">
        <v>1810000</v>
      </c>
      <c r="F27" s="17">
        <v>1990000</v>
      </c>
      <c r="G27" s="21">
        <f t="shared" si="0"/>
        <v>109.94475138121547</v>
      </c>
      <c r="H27" s="17">
        <v>2050000</v>
      </c>
      <c r="I27" s="21">
        <f t="shared" si="1"/>
        <v>113.25966850828731</v>
      </c>
      <c r="J27" s="17">
        <v>2020000</v>
      </c>
      <c r="K27" s="21">
        <f t="shared" si="2"/>
        <v>111.60220994475138</v>
      </c>
    </row>
    <row r="28" spans="1:11" x14ac:dyDescent="0.25">
      <c r="A28" s="1"/>
      <c r="B28" s="10" t="s">
        <v>100</v>
      </c>
      <c r="C28" s="14" t="s">
        <v>23</v>
      </c>
      <c r="D28" s="18">
        <v>1098710.3999999999</v>
      </c>
      <c r="E28" s="18">
        <v>1480000</v>
      </c>
      <c r="F28" s="18">
        <v>1650000</v>
      </c>
      <c r="G28" s="21">
        <f t="shared" si="0"/>
        <v>111.48648648648648</v>
      </c>
      <c r="H28" s="18">
        <v>1700000</v>
      </c>
      <c r="I28" s="21">
        <f t="shared" si="1"/>
        <v>114.86486486486487</v>
      </c>
      <c r="J28" s="18">
        <v>1660000</v>
      </c>
      <c r="K28" s="21">
        <f t="shared" si="2"/>
        <v>112.16216216216218</v>
      </c>
    </row>
    <row r="29" spans="1:11" x14ac:dyDescent="0.25">
      <c r="A29" s="1"/>
      <c r="B29" s="10" t="s">
        <v>101</v>
      </c>
      <c r="C29" s="14" t="s">
        <v>19</v>
      </c>
      <c r="D29" s="18">
        <v>269681.2</v>
      </c>
      <c r="E29" s="18">
        <v>330000</v>
      </c>
      <c r="F29" s="18">
        <v>340000</v>
      </c>
      <c r="G29" s="21">
        <f t="shared" si="0"/>
        <v>103.03030303030303</v>
      </c>
      <c r="H29" s="18">
        <v>350000</v>
      </c>
      <c r="I29" s="21">
        <f t="shared" si="1"/>
        <v>106.06060606060606</v>
      </c>
      <c r="J29" s="18">
        <v>360000</v>
      </c>
      <c r="K29" s="21">
        <f t="shared" si="2"/>
        <v>109.09090909090908</v>
      </c>
    </row>
    <row r="30" spans="1:11" x14ac:dyDescent="0.25">
      <c r="A30" s="1"/>
      <c r="B30" s="9" t="s">
        <v>102</v>
      </c>
      <c r="C30" s="15" t="s">
        <v>41</v>
      </c>
      <c r="D30" s="17">
        <v>35032.800000000003</v>
      </c>
      <c r="E30" s="17">
        <v>30050</v>
      </c>
      <c r="F30" s="17">
        <v>38050</v>
      </c>
      <c r="G30" s="21">
        <f t="shared" si="0"/>
        <v>126.62229617304493</v>
      </c>
      <c r="H30" s="17">
        <v>44050</v>
      </c>
      <c r="I30" s="21">
        <f t="shared" si="1"/>
        <v>146.58901830282863</v>
      </c>
      <c r="J30" s="17">
        <v>47050</v>
      </c>
      <c r="K30" s="21">
        <f t="shared" si="2"/>
        <v>156.57237936772046</v>
      </c>
    </row>
    <row r="31" spans="1:11" ht="21" x14ac:dyDescent="0.25">
      <c r="A31" s="1"/>
      <c r="B31" s="9" t="s">
        <v>103</v>
      </c>
      <c r="C31" s="15" t="s">
        <v>42</v>
      </c>
      <c r="D31" s="17">
        <v>34872.800000000003</v>
      </c>
      <c r="E31" s="17">
        <v>30000</v>
      </c>
      <c r="F31" s="17">
        <v>38000</v>
      </c>
      <c r="G31" s="21">
        <f t="shared" si="0"/>
        <v>126.66666666666666</v>
      </c>
      <c r="H31" s="17">
        <v>44000</v>
      </c>
      <c r="I31" s="21">
        <f t="shared" si="1"/>
        <v>146.66666666666666</v>
      </c>
      <c r="J31" s="17">
        <v>47000</v>
      </c>
      <c r="K31" s="21">
        <f t="shared" si="2"/>
        <v>156.66666666666666</v>
      </c>
    </row>
    <row r="32" spans="1:11" ht="22.5" x14ac:dyDescent="0.25">
      <c r="A32" s="1"/>
      <c r="B32" s="10" t="s">
        <v>104</v>
      </c>
      <c r="C32" s="16" t="s">
        <v>43</v>
      </c>
      <c r="D32" s="18">
        <v>34872.800000000003</v>
      </c>
      <c r="E32" s="18">
        <v>30000</v>
      </c>
      <c r="F32" s="18">
        <v>38000</v>
      </c>
      <c r="G32" s="21">
        <f t="shared" si="0"/>
        <v>126.66666666666666</v>
      </c>
      <c r="H32" s="18">
        <v>44000</v>
      </c>
      <c r="I32" s="21">
        <f t="shared" si="1"/>
        <v>146.66666666666666</v>
      </c>
      <c r="J32" s="18">
        <v>47000</v>
      </c>
      <c r="K32" s="21">
        <f t="shared" si="2"/>
        <v>156.66666666666666</v>
      </c>
    </row>
    <row r="33" spans="1:11" ht="21" x14ac:dyDescent="0.25">
      <c r="A33" s="1"/>
      <c r="B33" s="9" t="s">
        <v>105</v>
      </c>
      <c r="C33" s="15" t="s">
        <v>44</v>
      </c>
      <c r="D33" s="20">
        <v>160</v>
      </c>
      <c r="E33" s="20">
        <v>50</v>
      </c>
      <c r="F33" s="20">
        <v>50</v>
      </c>
      <c r="G33" s="21">
        <f t="shared" si="0"/>
        <v>100</v>
      </c>
      <c r="H33" s="20">
        <v>50</v>
      </c>
      <c r="I33" s="21">
        <f t="shared" si="1"/>
        <v>100</v>
      </c>
      <c r="J33" s="20">
        <v>50</v>
      </c>
      <c r="K33" s="21">
        <f t="shared" si="2"/>
        <v>100</v>
      </c>
    </row>
    <row r="34" spans="1:11" ht="22.5" x14ac:dyDescent="0.25">
      <c r="A34" s="1"/>
      <c r="B34" s="10" t="s">
        <v>106</v>
      </c>
      <c r="C34" s="16" t="s">
        <v>45</v>
      </c>
      <c r="D34" s="19">
        <v>160</v>
      </c>
      <c r="E34" s="19">
        <v>50</v>
      </c>
      <c r="F34" s="19">
        <v>50</v>
      </c>
      <c r="G34" s="21">
        <f t="shared" si="0"/>
        <v>100</v>
      </c>
      <c r="H34" s="19">
        <v>50</v>
      </c>
      <c r="I34" s="21">
        <f t="shared" si="1"/>
        <v>100</v>
      </c>
      <c r="J34" s="19">
        <v>50</v>
      </c>
      <c r="K34" s="21">
        <f t="shared" si="2"/>
        <v>100</v>
      </c>
    </row>
    <row r="35" spans="1:11" ht="21" x14ac:dyDescent="0.25">
      <c r="A35" s="1"/>
      <c r="B35" s="9" t="s">
        <v>107</v>
      </c>
      <c r="C35" s="15" t="s">
        <v>46</v>
      </c>
      <c r="D35" s="17">
        <v>547756</v>
      </c>
      <c r="E35" s="17">
        <v>553162.6</v>
      </c>
      <c r="F35" s="17">
        <v>512680</v>
      </c>
      <c r="G35" s="21">
        <f t="shared" si="0"/>
        <v>92.681609349583653</v>
      </c>
      <c r="H35" s="17">
        <v>497680</v>
      </c>
      <c r="I35" s="21">
        <f t="shared" si="1"/>
        <v>89.969929275768095</v>
      </c>
      <c r="J35" s="17">
        <v>466680</v>
      </c>
      <c r="K35" s="21">
        <f t="shared" si="2"/>
        <v>84.365790456549306</v>
      </c>
    </row>
    <row r="36" spans="1:11" ht="52.5" x14ac:dyDescent="0.25">
      <c r="A36" s="1"/>
      <c r="B36" s="9" t="s">
        <v>108</v>
      </c>
      <c r="C36" s="15" t="s">
        <v>47</v>
      </c>
      <c r="D36" s="17">
        <v>507168.7</v>
      </c>
      <c r="E36" s="17">
        <v>520000</v>
      </c>
      <c r="F36" s="17">
        <v>476000</v>
      </c>
      <c r="G36" s="21">
        <f t="shared" si="0"/>
        <v>91.538461538461533</v>
      </c>
      <c r="H36" s="17">
        <v>461000</v>
      </c>
      <c r="I36" s="21">
        <f t="shared" si="1"/>
        <v>88.653846153846146</v>
      </c>
      <c r="J36" s="17">
        <v>430000</v>
      </c>
      <c r="K36" s="21">
        <f t="shared" si="2"/>
        <v>82.692307692307693</v>
      </c>
    </row>
    <row r="37" spans="1:11" ht="33.75" x14ac:dyDescent="0.25">
      <c r="A37" s="1"/>
      <c r="B37" s="10" t="s">
        <v>109</v>
      </c>
      <c r="C37" s="16" t="s">
        <v>48</v>
      </c>
      <c r="D37" s="18">
        <v>364240.5</v>
      </c>
      <c r="E37" s="18">
        <v>400000</v>
      </c>
      <c r="F37" s="18">
        <v>330000</v>
      </c>
      <c r="G37" s="21">
        <f t="shared" si="0"/>
        <v>82.5</v>
      </c>
      <c r="H37" s="18">
        <v>320000</v>
      </c>
      <c r="I37" s="21">
        <f t="shared" si="1"/>
        <v>80</v>
      </c>
      <c r="J37" s="18">
        <v>300000</v>
      </c>
      <c r="K37" s="21">
        <f t="shared" si="2"/>
        <v>75</v>
      </c>
    </row>
    <row r="38" spans="1:11" ht="45" x14ac:dyDescent="0.25">
      <c r="A38" s="1"/>
      <c r="B38" s="10" t="s">
        <v>24</v>
      </c>
      <c r="C38" s="16" t="s">
        <v>49</v>
      </c>
      <c r="D38" s="18">
        <v>72090.399999999994</v>
      </c>
      <c r="E38" s="18">
        <v>60000</v>
      </c>
      <c r="F38" s="18">
        <v>86000</v>
      </c>
      <c r="G38" s="21">
        <f t="shared" si="0"/>
        <v>143.33333333333334</v>
      </c>
      <c r="H38" s="18">
        <v>86000</v>
      </c>
      <c r="I38" s="21">
        <f t="shared" si="1"/>
        <v>143.33333333333334</v>
      </c>
      <c r="J38" s="18">
        <v>80000</v>
      </c>
      <c r="K38" s="21">
        <f t="shared" si="2"/>
        <v>133.33333333333331</v>
      </c>
    </row>
    <row r="39" spans="1:11" ht="22.5" x14ac:dyDescent="0.25">
      <c r="A39" s="1"/>
      <c r="B39" s="10" t="s">
        <v>110</v>
      </c>
      <c r="C39" s="16" t="s">
        <v>9</v>
      </c>
      <c r="D39" s="18">
        <v>70159.199999999997</v>
      </c>
      <c r="E39" s="18">
        <v>60000</v>
      </c>
      <c r="F39" s="18">
        <v>60000</v>
      </c>
      <c r="G39" s="21">
        <f t="shared" si="0"/>
        <v>100</v>
      </c>
      <c r="H39" s="18">
        <v>55000</v>
      </c>
      <c r="I39" s="21">
        <f t="shared" si="1"/>
        <v>91.666666666666657</v>
      </c>
      <c r="J39" s="18">
        <v>50000</v>
      </c>
      <c r="K39" s="21">
        <f t="shared" si="2"/>
        <v>83.333333333333343</v>
      </c>
    </row>
    <row r="40" spans="1:11" ht="38.25" x14ac:dyDescent="0.25">
      <c r="A40" s="6"/>
      <c r="B40" s="9" t="s">
        <v>111</v>
      </c>
      <c r="C40" s="13" t="s">
        <v>10</v>
      </c>
      <c r="D40" s="20">
        <v>842.1</v>
      </c>
      <c r="E40" s="20">
        <v>510</v>
      </c>
      <c r="F40" s="20">
        <v>210</v>
      </c>
      <c r="G40" s="21">
        <f t="shared" si="0"/>
        <v>41.17647058823529</v>
      </c>
      <c r="H40" s="20">
        <v>210</v>
      </c>
      <c r="I40" s="21">
        <f t="shared" si="1"/>
        <v>41.17647058823529</v>
      </c>
      <c r="J40" s="20">
        <v>210</v>
      </c>
      <c r="K40" s="21">
        <f t="shared" si="2"/>
        <v>41.17647058823529</v>
      </c>
    </row>
    <row r="41" spans="1:11" ht="38.25" x14ac:dyDescent="0.25">
      <c r="A41" s="1"/>
      <c r="B41" s="10" t="s">
        <v>112</v>
      </c>
      <c r="C41" s="14" t="s">
        <v>50</v>
      </c>
      <c r="D41" s="19">
        <v>800.6</v>
      </c>
      <c r="E41" s="19">
        <v>500</v>
      </c>
      <c r="F41" s="19">
        <v>200</v>
      </c>
      <c r="G41" s="21">
        <f t="shared" si="0"/>
        <v>40</v>
      </c>
      <c r="H41" s="19">
        <v>200</v>
      </c>
      <c r="I41" s="21">
        <f t="shared" si="1"/>
        <v>40</v>
      </c>
      <c r="J41" s="19">
        <v>200</v>
      </c>
      <c r="K41" s="21">
        <f t="shared" si="2"/>
        <v>40</v>
      </c>
    </row>
    <row r="42" spans="1:11" ht="38.25" x14ac:dyDescent="0.25">
      <c r="A42" s="1"/>
      <c r="B42" s="10" t="s">
        <v>113</v>
      </c>
      <c r="C42" s="14" t="s">
        <v>51</v>
      </c>
      <c r="D42" s="19">
        <v>41.5</v>
      </c>
      <c r="E42" s="19">
        <v>10</v>
      </c>
      <c r="F42" s="19">
        <v>10</v>
      </c>
      <c r="G42" s="21">
        <f t="shared" si="0"/>
        <v>100</v>
      </c>
      <c r="H42" s="19">
        <v>10</v>
      </c>
      <c r="I42" s="21">
        <f t="shared" si="1"/>
        <v>100</v>
      </c>
      <c r="J42" s="19">
        <v>10</v>
      </c>
      <c r="K42" s="21">
        <f t="shared" si="2"/>
        <v>100</v>
      </c>
    </row>
    <row r="43" spans="1:11" ht="63.75" x14ac:dyDescent="0.25">
      <c r="A43" s="1"/>
      <c r="B43" s="9" t="s">
        <v>114</v>
      </c>
      <c r="C43" s="13" t="s">
        <v>20</v>
      </c>
      <c r="D43" s="17">
        <v>39737.300000000003</v>
      </c>
      <c r="E43" s="17">
        <v>32520</v>
      </c>
      <c r="F43" s="17">
        <v>36470</v>
      </c>
      <c r="G43" s="21">
        <f t="shared" si="0"/>
        <v>112.14637146371464</v>
      </c>
      <c r="H43" s="17">
        <v>36470</v>
      </c>
      <c r="I43" s="21">
        <f t="shared" si="1"/>
        <v>112.14637146371464</v>
      </c>
      <c r="J43" s="17">
        <v>36470</v>
      </c>
      <c r="K43" s="21">
        <f t="shared" si="2"/>
        <v>112.14637146371464</v>
      </c>
    </row>
    <row r="44" spans="1:11" ht="63.75" x14ac:dyDescent="0.25">
      <c r="A44" s="1"/>
      <c r="B44" s="10" t="s">
        <v>115</v>
      </c>
      <c r="C44" s="14" t="s">
        <v>52</v>
      </c>
      <c r="D44" s="18">
        <v>32725.599999999999</v>
      </c>
      <c r="E44" s="18">
        <v>19350</v>
      </c>
      <c r="F44" s="18">
        <v>26300</v>
      </c>
      <c r="G44" s="21">
        <f t="shared" si="0"/>
        <v>135.91731266149873</v>
      </c>
      <c r="H44" s="18">
        <v>26300</v>
      </c>
      <c r="I44" s="21">
        <f t="shared" si="1"/>
        <v>135.91731266149873</v>
      </c>
      <c r="J44" s="18">
        <v>26300</v>
      </c>
      <c r="K44" s="21">
        <f t="shared" si="2"/>
        <v>135.91731266149873</v>
      </c>
    </row>
    <row r="45" spans="1:11" ht="76.5" x14ac:dyDescent="0.25">
      <c r="A45" s="1"/>
      <c r="B45" s="10" t="s">
        <v>116</v>
      </c>
      <c r="C45" s="14" t="s">
        <v>53</v>
      </c>
      <c r="D45" s="18">
        <v>7011.7</v>
      </c>
      <c r="E45" s="18">
        <v>13170</v>
      </c>
      <c r="F45" s="18">
        <v>10170</v>
      </c>
      <c r="G45" s="21">
        <f t="shared" si="0"/>
        <v>77.220956719817764</v>
      </c>
      <c r="H45" s="18">
        <v>10170</v>
      </c>
      <c r="I45" s="21">
        <f t="shared" si="1"/>
        <v>77.220956719817764</v>
      </c>
      <c r="J45" s="18">
        <v>10170</v>
      </c>
      <c r="K45" s="21">
        <f t="shared" si="2"/>
        <v>77.220956719817764</v>
      </c>
    </row>
    <row r="46" spans="1:11" x14ac:dyDescent="0.25">
      <c r="A46" s="1"/>
      <c r="B46" s="9" t="s">
        <v>117</v>
      </c>
      <c r="C46" s="13" t="s">
        <v>54</v>
      </c>
      <c r="D46" s="17">
        <v>6398.2</v>
      </c>
      <c r="E46" s="17">
        <v>3700</v>
      </c>
      <c r="F46" s="17">
        <v>52200</v>
      </c>
      <c r="G46" s="21">
        <f t="shared" si="0"/>
        <v>1410.8108108108108</v>
      </c>
      <c r="H46" s="17">
        <v>52200</v>
      </c>
      <c r="I46" s="21">
        <f t="shared" si="1"/>
        <v>1410.8108108108108</v>
      </c>
      <c r="J46" s="17">
        <v>7200</v>
      </c>
      <c r="K46" s="21">
        <f t="shared" si="2"/>
        <v>194.59459459459461</v>
      </c>
    </row>
    <row r="47" spans="1:11" x14ac:dyDescent="0.25">
      <c r="A47" s="1"/>
      <c r="B47" s="9" t="s">
        <v>118</v>
      </c>
      <c r="C47" s="13" t="s">
        <v>55</v>
      </c>
      <c r="D47" s="17">
        <v>6398.2</v>
      </c>
      <c r="E47" s="17">
        <v>3700</v>
      </c>
      <c r="F47" s="17">
        <v>52200</v>
      </c>
      <c r="G47" s="21">
        <f t="shared" si="0"/>
        <v>1410.8108108108108</v>
      </c>
      <c r="H47" s="17">
        <v>52200</v>
      </c>
      <c r="I47" s="21">
        <f t="shared" si="1"/>
        <v>1410.8108108108108</v>
      </c>
      <c r="J47" s="17">
        <v>7200</v>
      </c>
      <c r="K47" s="21">
        <f t="shared" si="2"/>
        <v>194.59459459459461</v>
      </c>
    </row>
    <row r="48" spans="1:11" ht="25.5" x14ac:dyDescent="0.25">
      <c r="A48" s="1"/>
      <c r="B48" s="10" t="s">
        <v>119</v>
      </c>
      <c r="C48" s="14" t="s">
        <v>56</v>
      </c>
      <c r="D48" s="18">
        <v>2913.2</v>
      </c>
      <c r="E48" s="18">
        <v>1200</v>
      </c>
      <c r="F48" s="18">
        <v>1200</v>
      </c>
      <c r="G48" s="21">
        <f t="shared" si="0"/>
        <v>100</v>
      </c>
      <c r="H48" s="18">
        <v>1200</v>
      </c>
      <c r="I48" s="21">
        <f t="shared" si="1"/>
        <v>100</v>
      </c>
      <c r="J48" s="18">
        <v>1200</v>
      </c>
      <c r="K48" s="21">
        <f t="shared" si="2"/>
        <v>100</v>
      </c>
    </row>
    <row r="49" spans="1:11" x14ac:dyDescent="0.25">
      <c r="A49" s="1"/>
      <c r="B49" s="10" t="s">
        <v>120</v>
      </c>
      <c r="C49" s="14" t="s">
        <v>57</v>
      </c>
      <c r="D49" s="18">
        <v>2134.1</v>
      </c>
      <c r="E49" s="18">
        <v>1500</v>
      </c>
      <c r="F49" s="18">
        <v>50000</v>
      </c>
      <c r="G49" s="21">
        <f t="shared" si="0"/>
        <v>3333.3333333333335</v>
      </c>
      <c r="H49" s="18">
        <v>50000</v>
      </c>
      <c r="I49" s="21">
        <f t="shared" si="1"/>
        <v>3333.3333333333335</v>
      </c>
      <c r="J49" s="18">
        <v>5000</v>
      </c>
      <c r="K49" s="21">
        <f t="shared" si="2"/>
        <v>333.33333333333337</v>
      </c>
    </row>
    <row r="50" spans="1:11" ht="25.5" customHeight="1" x14ac:dyDescent="0.25">
      <c r="A50" s="1"/>
      <c r="B50" s="10" t="s">
        <v>121</v>
      </c>
      <c r="C50" s="14" t="s">
        <v>58</v>
      </c>
      <c r="D50" s="18">
        <v>1308.5</v>
      </c>
      <c r="E50" s="18">
        <v>1000</v>
      </c>
      <c r="F50" s="18">
        <v>1000</v>
      </c>
      <c r="G50" s="21">
        <f t="shared" si="0"/>
        <v>100</v>
      </c>
      <c r="H50" s="18">
        <v>1000</v>
      </c>
      <c r="I50" s="21">
        <f t="shared" si="1"/>
        <v>100</v>
      </c>
      <c r="J50" s="18">
        <v>1000</v>
      </c>
      <c r="K50" s="21">
        <f t="shared" si="2"/>
        <v>100</v>
      </c>
    </row>
    <row r="51" spans="1:11" ht="25.5" x14ac:dyDescent="0.25">
      <c r="A51" s="1"/>
      <c r="B51" s="9" t="s">
        <v>122</v>
      </c>
      <c r="C51" s="13" t="s">
        <v>59</v>
      </c>
      <c r="D51" s="17">
        <v>9283.2000000000007</v>
      </c>
      <c r="E51" s="17">
        <v>5138.2</v>
      </c>
      <c r="F51" s="20">
        <v>500</v>
      </c>
      <c r="G51" s="21">
        <f t="shared" si="0"/>
        <v>9.7310342143162973</v>
      </c>
      <c r="H51" s="20">
        <v>500</v>
      </c>
      <c r="I51" s="21">
        <f t="shared" si="1"/>
        <v>9.7310342143162973</v>
      </c>
      <c r="J51" s="20">
        <v>500</v>
      </c>
      <c r="K51" s="21">
        <f t="shared" si="2"/>
        <v>9.7310342143162973</v>
      </c>
    </row>
    <row r="52" spans="1:11" x14ac:dyDescent="0.25">
      <c r="A52" s="1"/>
      <c r="B52" s="9" t="s">
        <v>123</v>
      </c>
      <c r="C52" s="13" t="s">
        <v>60</v>
      </c>
      <c r="D52" s="20">
        <v>903.2</v>
      </c>
      <c r="E52" s="17">
        <v>2568.3000000000002</v>
      </c>
      <c r="F52" s="20">
        <v>500</v>
      </c>
      <c r="G52" s="21">
        <f t="shared" si="0"/>
        <v>19.468130670093057</v>
      </c>
      <c r="H52" s="20">
        <v>500</v>
      </c>
      <c r="I52" s="21">
        <f t="shared" si="1"/>
        <v>19.468130670093057</v>
      </c>
      <c r="J52" s="20">
        <v>500</v>
      </c>
      <c r="K52" s="21">
        <f t="shared" si="2"/>
        <v>19.468130670093057</v>
      </c>
    </row>
    <row r="53" spans="1:11" x14ac:dyDescent="0.25">
      <c r="A53" s="1"/>
      <c r="B53" s="10" t="s">
        <v>124</v>
      </c>
      <c r="C53" s="14" t="s">
        <v>61</v>
      </c>
      <c r="D53" s="17">
        <v>8380</v>
      </c>
      <c r="E53" s="18">
        <v>2563.6</v>
      </c>
      <c r="F53" s="19">
        <v>500</v>
      </c>
      <c r="G53" s="21">
        <f t="shared" si="0"/>
        <v>19.503822749258855</v>
      </c>
      <c r="H53" s="19">
        <v>500</v>
      </c>
      <c r="I53" s="21">
        <f t="shared" si="1"/>
        <v>19.503822749258855</v>
      </c>
      <c r="J53" s="19">
        <v>500</v>
      </c>
      <c r="K53" s="21">
        <f t="shared" si="2"/>
        <v>19.503822749258855</v>
      </c>
    </row>
    <row r="54" spans="1:11" ht="21" x14ac:dyDescent="0.25">
      <c r="A54" s="1"/>
      <c r="B54" s="9" t="s">
        <v>125</v>
      </c>
      <c r="C54" s="15" t="s">
        <v>62</v>
      </c>
      <c r="D54" s="17">
        <v>215507.20000000001</v>
      </c>
      <c r="E54" s="17">
        <v>418294.6</v>
      </c>
      <c r="F54" s="17">
        <v>300000</v>
      </c>
      <c r="G54" s="21">
        <f t="shared" si="0"/>
        <v>71.71978791980581</v>
      </c>
      <c r="H54" s="17">
        <v>130000</v>
      </c>
      <c r="I54" s="21">
        <f t="shared" si="1"/>
        <v>31.078574765249183</v>
      </c>
      <c r="J54" s="17">
        <v>100000</v>
      </c>
      <c r="K54" s="21">
        <f t="shared" si="2"/>
        <v>23.906595973268601</v>
      </c>
    </row>
    <row r="55" spans="1:11" ht="42" x14ac:dyDescent="0.25">
      <c r="A55" s="1"/>
      <c r="B55" s="9" t="s">
        <v>126</v>
      </c>
      <c r="C55" s="15" t="s">
        <v>63</v>
      </c>
      <c r="D55" s="17">
        <v>18170.099999999999</v>
      </c>
      <c r="E55" s="20">
        <v>932.9</v>
      </c>
      <c r="F55" s="17">
        <v>5000</v>
      </c>
      <c r="G55" s="21">
        <f t="shared" si="0"/>
        <v>535.96312573694934</v>
      </c>
      <c r="H55" s="17">
        <v>5000</v>
      </c>
      <c r="I55" s="21">
        <f t="shared" si="1"/>
        <v>535.96312573694934</v>
      </c>
      <c r="J55" s="17">
        <v>5000</v>
      </c>
      <c r="K55" s="21">
        <f t="shared" si="2"/>
        <v>535.96312573694934</v>
      </c>
    </row>
    <row r="56" spans="1:11" ht="45" x14ac:dyDescent="0.25">
      <c r="A56" s="1"/>
      <c r="B56" s="10" t="s">
        <v>127</v>
      </c>
      <c r="C56" s="16" t="s">
        <v>64</v>
      </c>
      <c r="D56" s="18">
        <v>18170.099999999999</v>
      </c>
      <c r="E56" s="18">
        <v>22000</v>
      </c>
      <c r="F56" s="18">
        <v>5000</v>
      </c>
      <c r="G56" s="21">
        <f t="shared" si="0"/>
        <v>22.727272727272727</v>
      </c>
      <c r="H56" s="18">
        <v>5000</v>
      </c>
      <c r="I56" s="21">
        <f t="shared" si="1"/>
        <v>22.727272727272727</v>
      </c>
      <c r="J56" s="18">
        <v>5000</v>
      </c>
      <c r="K56" s="21">
        <f t="shared" si="2"/>
        <v>22.727272727272727</v>
      </c>
    </row>
    <row r="57" spans="1:11" ht="21" x14ac:dyDescent="0.25">
      <c r="A57" s="2"/>
      <c r="B57" s="9" t="s">
        <v>128</v>
      </c>
      <c r="C57" s="15" t="s">
        <v>65</v>
      </c>
      <c r="D57" s="17">
        <v>54487.4</v>
      </c>
      <c r="E57" s="17">
        <v>25361.7</v>
      </c>
      <c r="F57" s="17">
        <v>25000</v>
      </c>
      <c r="G57" s="21">
        <f t="shared" si="0"/>
        <v>98.573833772972634</v>
      </c>
      <c r="H57" s="17">
        <v>30000</v>
      </c>
      <c r="I57" s="21">
        <f t="shared" si="1"/>
        <v>118.28860052756716</v>
      </c>
      <c r="J57" s="17">
        <v>25000</v>
      </c>
      <c r="K57" s="21">
        <f t="shared" si="2"/>
        <v>98.573833772972634</v>
      </c>
    </row>
    <row r="58" spans="1:11" ht="22.5" x14ac:dyDescent="0.25">
      <c r="B58" s="10" t="s">
        <v>129</v>
      </c>
      <c r="C58" s="16" t="s">
        <v>21</v>
      </c>
      <c r="D58" s="18">
        <v>54487.4</v>
      </c>
      <c r="E58" s="18">
        <v>25000</v>
      </c>
      <c r="F58" s="18">
        <v>25000</v>
      </c>
      <c r="G58" s="21">
        <f t="shared" si="0"/>
        <v>100</v>
      </c>
      <c r="H58" s="18">
        <v>30000</v>
      </c>
      <c r="I58" s="21">
        <f t="shared" si="1"/>
        <v>120</v>
      </c>
      <c r="J58" s="18">
        <v>25000</v>
      </c>
      <c r="K58" s="21">
        <f t="shared" si="2"/>
        <v>100</v>
      </c>
    </row>
    <row r="59" spans="1:11" ht="42" x14ac:dyDescent="0.25">
      <c r="B59" s="9" t="s">
        <v>130</v>
      </c>
      <c r="C59" s="15" t="s">
        <v>22</v>
      </c>
      <c r="D59" s="17">
        <v>112085.8</v>
      </c>
      <c r="E59" s="17">
        <v>70000</v>
      </c>
      <c r="F59" s="17">
        <v>70000</v>
      </c>
      <c r="G59" s="21">
        <f t="shared" si="0"/>
        <v>100</v>
      </c>
      <c r="H59" s="17">
        <v>70000</v>
      </c>
      <c r="I59" s="21">
        <f t="shared" si="1"/>
        <v>100</v>
      </c>
      <c r="J59" s="17">
        <v>50000</v>
      </c>
      <c r="K59" s="21">
        <f t="shared" si="2"/>
        <v>71.428571428571431</v>
      </c>
    </row>
    <row r="60" spans="1:11" ht="45" x14ac:dyDescent="0.25">
      <c r="B60" s="10" t="s">
        <v>131</v>
      </c>
      <c r="C60" s="16" t="s">
        <v>66</v>
      </c>
      <c r="D60" s="18">
        <v>112085.8</v>
      </c>
      <c r="E60" s="18">
        <v>70000</v>
      </c>
      <c r="F60" s="18">
        <v>70000</v>
      </c>
      <c r="G60" s="21">
        <f t="shared" si="0"/>
        <v>100</v>
      </c>
      <c r="H60" s="18">
        <v>70000</v>
      </c>
      <c r="I60" s="21">
        <f t="shared" si="1"/>
        <v>100</v>
      </c>
      <c r="J60" s="18">
        <v>50000</v>
      </c>
      <c r="K60" s="21">
        <f t="shared" si="2"/>
        <v>71.428571428571431</v>
      </c>
    </row>
    <row r="61" spans="1:11" ht="21" x14ac:dyDescent="0.25">
      <c r="B61" s="9" t="s">
        <v>132</v>
      </c>
      <c r="C61" s="15" t="s">
        <v>67</v>
      </c>
      <c r="D61" s="17">
        <v>28962.3</v>
      </c>
      <c r="E61" s="17">
        <v>300000</v>
      </c>
      <c r="F61" s="17">
        <v>200000</v>
      </c>
      <c r="G61" s="21">
        <f t="shared" si="0"/>
        <v>66.666666666666657</v>
      </c>
      <c r="H61" s="17">
        <v>25000</v>
      </c>
      <c r="I61" s="21">
        <f t="shared" si="1"/>
        <v>8.3333333333333321</v>
      </c>
      <c r="J61" s="17">
        <v>20000</v>
      </c>
      <c r="K61" s="21">
        <f t="shared" si="2"/>
        <v>6.666666666666667</v>
      </c>
    </row>
    <row r="62" spans="1:11" ht="22.5" x14ac:dyDescent="0.25">
      <c r="B62" s="10" t="s">
        <v>133</v>
      </c>
      <c r="C62" s="16" t="s">
        <v>68</v>
      </c>
      <c r="D62" s="18">
        <v>28962.3</v>
      </c>
      <c r="E62" s="18">
        <v>300000</v>
      </c>
      <c r="F62" s="18">
        <v>200000</v>
      </c>
      <c r="G62" s="21">
        <f t="shared" si="0"/>
        <v>66.666666666666657</v>
      </c>
      <c r="H62" s="18">
        <v>25000</v>
      </c>
      <c r="I62" s="21">
        <f t="shared" si="1"/>
        <v>8.3333333333333321</v>
      </c>
      <c r="J62" s="18">
        <v>20000</v>
      </c>
      <c r="K62" s="21">
        <f t="shared" si="2"/>
        <v>6.666666666666667</v>
      </c>
    </row>
    <row r="63" spans="1:11" x14ac:dyDescent="0.25">
      <c r="B63" s="9" t="s">
        <v>134</v>
      </c>
      <c r="C63" s="13" t="s">
        <v>69</v>
      </c>
      <c r="D63" s="17">
        <v>112327</v>
      </c>
      <c r="E63" s="17">
        <v>21599.200000000001</v>
      </c>
      <c r="F63" s="17">
        <v>12000</v>
      </c>
      <c r="G63" s="21">
        <f t="shared" si="0"/>
        <v>55.557613244934998</v>
      </c>
      <c r="H63" s="17">
        <v>12000</v>
      </c>
      <c r="I63" s="21">
        <f t="shared" si="1"/>
        <v>55.557613244934998</v>
      </c>
      <c r="J63" s="17">
        <v>9000</v>
      </c>
      <c r="K63" s="21">
        <f t="shared" si="2"/>
        <v>41.668209933701242</v>
      </c>
    </row>
    <row r="64" spans="1:11" ht="76.5" x14ac:dyDescent="0.25">
      <c r="B64" s="9" t="s">
        <v>135</v>
      </c>
      <c r="C64" s="13" t="s">
        <v>70</v>
      </c>
      <c r="D64" s="17">
        <v>47830.1</v>
      </c>
      <c r="E64" s="17">
        <v>17546.2</v>
      </c>
      <c r="F64" s="17">
        <v>12000</v>
      </c>
      <c r="G64" s="21">
        <f t="shared" si="0"/>
        <v>68.390876657053951</v>
      </c>
      <c r="H64" s="17">
        <v>12000</v>
      </c>
      <c r="I64" s="21">
        <f t="shared" si="1"/>
        <v>68.390876657053951</v>
      </c>
      <c r="J64" s="17">
        <v>9000</v>
      </c>
      <c r="K64" s="21">
        <f t="shared" si="2"/>
        <v>51.293157492790463</v>
      </c>
    </row>
    <row r="65" spans="2:11" ht="63.75" x14ac:dyDescent="0.25">
      <c r="B65" s="10" t="s">
        <v>136</v>
      </c>
      <c r="C65" s="14" t="s">
        <v>71</v>
      </c>
      <c r="D65" s="18">
        <v>47830.1</v>
      </c>
      <c r="E65" s="18">
        <v>17546.2</v>
      </c>
      <c r="F65" s="18">
        <v>12000</v>
      </c>
      <c r="G65" s="21">
        <f t="shared" si="0"/>
        <v>68.390876657053951</v>
      </c>
      <c r="H65" s="18">
        <v>12000</v>
      </c>
      <c r="I65" s="21">
        <f t="shared" si="1"/>
        <v>68.390876657053951</v>
      </c>
      <c r="J65" s="18">
        <v>9000</v>
      </c>
      <c r="K65" s="21">
        <f t="shared" si="2"/>
        <v>51.293157492790463</v>
      </c>
    </row>
    <row r="66" spans="2:11" x14ac:dyDescent="0.25">
      <c r="B66" s="9" t="s">
        <v>137</v>
      </c>
      <c r="C66" s="13" t="s">
        <v>72</v>
      </c>
      <c r="D66" s="17">
        <v>335163.8</v>
      </c>
      <c r="E66" s="17">
        <v>48796</v>
      </c>
      <c r="F66" s="17">
        <v>6793.1</v>
      </c>
      <c r="G66" s="21">
        <f t="shared" si="0"/>
        <v>13.921427985900484</v>
      </c>
      <c r="H66" s="17">
        <v>7306.1</v>
      </c>
      <c r="I66" s="21">
        <f t="shared" si="1"/>
        <v>14.972743667513733</v>
      </c>
      <c r="J66" s="17">
        <v>4554.3</v>
      </c>
      <c r="K66" s="21">
        <f t="shared" si="2"/>
        <v>9.3333469956553827</v>
      </c>
    </row>
    <row r="67" spans="2:11" x14ac:dyDescent="0.25">
      <c r="B67" s="9" t="s">
        <v>138</v>
      </c>
      <c r="C67" s="13" t="s">
        <v>11</v>
      </c>
      <c r="D67" s="17">
        <v>335027.8</v>
      </c>
      <c r="E67" s="17">
        <v>48796</v>
      </c>
      <c r="F67" s="17">
        <v>6793.1</v>
      </c>
      <c r="G67" s="21">
        <f t="shared" si="0"/>
        <v>13.921427985900484</v>
      </c>
      <c r="H67" s="17">
        <v>7306.1</v>
      </c>
      <c r="I67" s="21">
        <f t="shared" si="1"/>
        <v>14.972743667513733</v>
      </c>
      <c r="J67" s="17">
        <v>4554.3</v>
      </c>
      <c r="K67" s="21">
        <f t="shared" si="2"/>
        <v>9.3333469956553827</v>
      </c>
    </row>
    <row r="68" spans="2:11" x14ac:dyDescent="0.25">
      <c r="B68" s="10" t="s">
        <v>139</v>
      </c>
      <c r="C68" s="14" t="s">
        <v>73</v>
      </c>
      <c r="D68" s="18">
        <v>335027.8</v>
      </c>
      <c r="E68" s="18">
        <v>48796</v>
      </c>
      <c r="F68" s="18">
        <v>6793.1</v>
      </c>
      <c r="G68" s="21">
        <f t="shared" si="0"/>
        <v>13.921427985900484</v>
      </c>
      <c r="H68" s="18">
        <v>7306.1</v>
      </c>
      <c r="I68" s="21">
        <f t="shared" si="1"/>
        <v>14.972743667513733</v>
      </c>
      <c r="J68" s="18">
        <v>4554.3</v>
      </c>
      <c r="K68" s="21">
        <f t="shared" si="2"/>
        <v>9.3333469956553827</v>
      </c>
    </row>
    <row r="69" spans="2:11" x14ac:dyDescent="0.25">
      <c r="B69" s="9" t="s">
        <v>140</v>
      </c>
      <c r="C69" s="13" t="s">
        <v>12</v>
      </c>
      <c r="D69" s="17">
        <v>3752838.6</v>
      </c>
      <c r="E69" s="17">
        <v>5145164.2</v>
      </c>
      <c r="F69" s="17">
        <v>6629383.0999999996</v>
      </c>
      <c r="G69" s="21">
        <f t="shared" si="0"/>
        <v>128.84687139819559</v>
      </c>
      <c r="H69" s="17">
        <v>5410841</v>
      </c>
      <c r="I69" s="21">
        <f t="shared" si="1"/>
        <v>105.16362140590188</v>
      </c>
      <c r="J69" s="17">
        <v>5008586</v>
      </c>
      <c r="K69" s="21">
        <f t="shared" si="2"/>
        <v>97.345503570129011</v>
      </c>
    </row>
    <row r="70" spans="2:11" ht="25.5" x14ac:dyDescent="0.25">
      <c r="B70" s="9" t="s">
        <v>141</v>
      </c>
      <c r="C70" s="13" t="s">
        <v>13</v>
      </c>
      <c r="D70" s="17">
        <v>3731636.8</v>
      </c>
      <c r="E70" s="17">
        <v>5251767</v>
      </c>
      <c r="F70" s="17">
        <v>6629383.0999999996</v>
      </c>
      <c r="G70" s="21">
        <f t="shared" ref="G70:G96" si="3">F70/E70*100</f>
        <v>126.23147790067608</v>
      </c>
      <c r="H70" s="17">
        <v>5410841</v>
      </c>
      <c r="I70" s="21">
        <f t="shared" ref="I70:I96" si="4">H70/E70*100</f>
        <v>103.02896149048502</v>
      </c>
      <c r="J70" s="17">
        <v>5008586</v>
      </c>
      <c r="K70" s="21">
        <f t="shared" ref="K70:K96" si="5">J70/E70*100</f>
        <v>95.369539433108898</v>
      </c>
    </row>
    <row r="71" spans="2:11" ht="25.5" x14ac:dyDescent="0.25">
      <c r="B71" s="9" t="s">
        <v>142</v>
      </c>
      <c r="C71" s="13" t="s">
        <v>14</v>
      </c>
      <c r="D71" s="17">
        <v>654071.6</v>
      </c>
      <c r="E71" s="17">
        <v>1973596.2</v>
      </c>
      <c r="F71" s="17">
        <v>3034484.9</v>
      </c>
      <c r="G71" s="21">
        <f t="shared" si="3"/>
        <v>153.75409113576526</v>
      </c>
      <c r="H71" s="17">
        <v>1789288.5</v>
      </c>
      <c r="I71" s="21">
        <f t="shared" si="4"/>
        <v>90.661326769883317</v>
      </c>
      <c r="J71" s="17">
        <v>1425090.1</v>
      </c>
      <c r="K71" s="21">
        <f t="shared" si="5"/>
        <v>72.207784956213445</v>
      </c>
    </row>
    <row r="72" spans="2:11" ht="51" x14ac:dyDescent="0.25">
      <c r="B72" s="10" t="s">
        <v>143</v>
      </c>
      <c r="C72" s="14" t="s">
        <v>74</v>
      </c>
      <c r="D72" s="18">
        <v>131060.8</v>
      </c>
      <c r="E72" s="18">
        <v>278161.8</v>
      </c>
      <c r="F72" s="18">
        <v>96770</v>
      </c>
      <c r="G72" s="21">
        <f t="shared" si="3"/>
        <v>34.78910475845354</v>
      </c>
      <c r="H72" s="18">
        <v>91113</v>
      </c>
      <c r="I72" s="21">
        <f t="shared" si="4"/>
        <v>32.755396319695947</v>
      </c>
      <c r="J72" s="18">
        <v>71697</v>
      </c>
      <c r="K72" s="21">
        <f t="shared" si="5"/>
        <v>25.775286182358613</v>
      </c>
    </row>
    <row r="73" spans="2:11" ht="63.75" x14ac:dyDescent="0.25">
      <c r="B73" s="10" t="s">
        <v>144</v>
      </c>
      <c r="C73" s="14" t="s">
        <v>75</v>
      </c>
      <c r="D73" s="18">
        <v>33864.400000000001</v>
      </c>
      <c r="E73" s="18">
        <v>172603</v>
      </c>
      <c r="F73" s="18">
        <v>87224</v>
      </c>
      <c r="G73" s="21">
        <f t="shared" si="3"/>
        <v>50.534463479777294</v>
      </c>
      <c r="H73" s="19">
        <v>0</v>
      </c>
      <c r="I73" s="21">
        <f t="shared" si="4"/>
        <v>0</v>
      </c>
      <c r="J73" s="19">
        <v>0</v>
      </c>
      <c r="K73" s="21">
        <f t="shared" si="5"/>
        <v>0</v>
      </c>
    </row>
    <row r="74" spans="2:11" ht="51" x14ac:dyDescent="0.25">
      <c r="B74" s="10" t="s">
        <v>145</v>
      </c>
      <c r="C74" s="14" t="s">
        <v>76</v>
      </c>
      <c r="D74" s="18">
        <v>2987.4</v>
      </c>
      <c r="E74" s="18">
        <v>4706.2</v>
      </c>
      <c r="F74" s="18">
        <v>2195.1</v>
      </c>
      <c r="G74" s="21">
        <f t="shared" si="3"/>
        <v>46.642726615953421</v>
      </c>
      <c r="H74" s="18">
        <v>4419.8</v>
      </c>
      <c r="I74" s="21">
        <f t="shared" si="4"/>
        <v>93.914410777272536</v>
      </c>
      <c r="J74" s="19">
        <v>0</v>
      </c>
      <c r="K74" s="21">
        <f t="shared" si="5"/>
        <v>0</v>
      </c>
    </row>
    <row r="75" spans="2:11" ht="24" x14ac:dyDescent="0.25">
      <c r="B75" s="10" t="s">
        <v>146</v>
      </c>
      <c r="C75" s="12" t="s">
        <v>171</v>
      </c>
      <c r="D75" s="19">
        <v>0</v>
      </c>
      <c r="E75" s="19">
        <v>0</v>
      </c>
      <c r="F75" s="18">
        <v>3196.9</v>
      </c>
      <c r="G75" s="21"/>
      <c r="H75" s="19">
        <v>201</v>
      </c>
      <c r="I75" s="21"/>
      <c r="J75" s="18">
        <v>1345</v>
      </c>
      <c r="K75" s="21"/>
    </row>
    <row r="76" spans="2:11" ht="24" x14ac:dyDescent="0.25">
      <c r="B76" s="10" t="s">
        <v>147</v>
      </c>
      <c r="C76" s="12" t="s">
        <v>172</v>
      </c>
      <c r="D76" s="20">
        <v>0</v>
      </c>
      <c r="E76" s="18">
        <v>47799.199999999997</v>
      </c>
      <c r="F76" s="18">
        <v>49591.6</v>
      </c>
      <c r="G76" s="21">
        <f t="shared" si="3"/>
        <v>103.74985355403439</v>
      </c>
      <c r="H76" s="19">
        <v>0</v>
      </c>
      <c r="I76" s="21">
        <f t="shared" si="4"/>
        <v>0</v>
      </c>
      <c r="J76" s="19">
        <v>0</v>
      </c>
      <c r="K76" s="21">
        <f t="shared" si="5"/>
        <v>0</v>
      </c>
    </row>
    <row r="77" spans="2:11" ht="36" x14ac:dyDescent="0.25">
      <c r="B77" s="10" t="s">
        <v>148</v>
      </c>
      <c r="C77" s="12" t="s">
        <v>173</v>
      </c>
      <c r="D77" s="18">
        <v>108276.4</v>
      </c>
      <c r="E77" s="18">
        <v>136108.70000000001</v>
      </c>
      <c r="F77" s="18">
        <v>152385.29999999999</v>
      </c>
      <c r="G77" s="21">
        <f t="shared" si="3"/>
        <v>111.95853020416769</v>
      </c>
      <c r="H77" s="18">
        <v>152385.29999999999</v>
      </c>
      <c r="I77" s="21">
        <f t="shared" si="4"/>
        <v>111.95853020416769</v>
      </c>
      <c r="J77" s="18">
        <v>168077.1</v>
      </c>
      <c r="K77" s="21">
        <f t="shared" si="5"/>
        <v>123.48740381768395</v>
      </c>
    </row>
    <row r="78" spans="2:11" ht="36" x14ac:dyDescent="0.25">
      <c r="B78" s="10" t="s">
        <v>149</v>
      </c>
      <c r="C78" s="12" t="s">
        <v>174</v>
      </c>
      <c r="D78" s="20">
        <v>0</v>
      </c>
      <c r="E78" s="19">
        <v>0</v>
      </c>
      <c r="F78" s="18">
        <v>278847.2</v>
      </c>
      <c r="G78" s="21"/>
      <c r="H78" s="18">
        <v>374919.5</v>
      </c>
      <c r="I78" s="21"/>
      <c r="J78" s="19">
        <v>0</v>
      </c>
      <c r="K78" s="21"/>
    </row>
    <row r="79" spans="2:11" ht="24" x14ac:dyDescent="0.25">
      <c r="B79" s="10" t="s">
        <v>150</v>
      </c>
      <c r="C79" s="12" t="s">
        <v>175</v>
      </c>
      <c r="D79" s="18">
        <v>2234.4</v>
      </c>
      <c r="E79" s="18">
        <v>4148.8999999999996</v>
      </c>
      <c r="F79" s="18">
        <v>1819.2</v>
      </c>
      <c r="G79" s="21">
        <f t="shared" si="3"/>
        <v>43.847766877967658</v>
      </c>
      <c r="H79" s="18">
        <v>3908.5</v>
      </c>
      <c r="I79" s="21">
        <f t="shared" si="4"/>
        <v>94.205693075272961</v>
      </c>
      <c r="J79" s="18">
        <v>3616.9</v>
      </c>
      <c r="K79" s="21">
        <f t="shared" si="5"/>
        <v>87.177324110005074</v>
      </c>
    </row>
    <row r="80" spans="2:11" x14ac:dyDescent="0.25">
      <c r="B80" s="10" t="s">
        <v>151</v>
      </c>
      <c r="C80" s="12" t="s">
        <v>176</v>
      </c>
      <c r="D80" s="19">
        <v>771.6</v>
      </c>
      <c r="E80" s="18">
        <v>7096.5</v>
      </c>
      <c r="F80" s="19">
        <v>730.4</v>
      </c>
      <c r="G80" s="21">
        <f t="shared" si="3"/>
        <v>10.292397660818713</v>
      </c>
      <c r="H80" s="19">
        <v>730.4</v>
      </c>
      <c r="I80" s="21">
        <f t="shared" si="4"/>
        <v>10.292397660818713</v>
      </c>
      <c r="J80" s="19">
        <v>0</v>
      </c>
      <c r="K80" s="21">
        <f t="shared" si="5"/>
        <v>0</v>
      </c>
    </row>
    <row r="81" spans="2:11" ht="24" x14ac:dyDescent="0.25">
      <c r="B81" s="10" t="s">
        <v>152</v>
      </c>
      <c r="C81" s="12" t="s">
        <v>177</v>
      </c>
      <c r="D81" s="18">
        <v>112887</v>
      </c>
      <c r="E81" s="18">
        <v>178627.4</v>
      </c>
      <c r="F81" s="18">
        <v>270994.5</v>
      </c>
      <c r="G81" s="21">
        <f t="shared" si="3"/>
        <v>151.70936821562651</v>
      </c>
      <c r="H81" s="18">
        <v>56463.6</v>
      </c>
      <c r="I81" s="21">
        <f t="shared" si="4"/>
        <v>31.609708253045167</v>
      </c>
      <c r="J81" s="18">
        <v>142986.5</v>
      </c>
      <c r="K81" s="21">
        <f t="shared" si="5"/>
        <v>80.047349958628971</v>
      </c>
    </row>
    <row r="82" spans="2:11" ht="24" x14ac:dyDescent="0.25">
      <c r="B82" s="10" t="s">
        <v>153</v>
      </c>
      <c r="C82" s="12" t="s">
        <v>178</v>
      </c>
      <c r="D82" s="19">
        <v>0</v>
      </c>
      <c r="E82" s="18">
        <v>8175.6</v>
      </c>
      <c r="F82" s="18">
        <v>214673.1</v>
      </c>
      <c r="G82" s="21">
        <f t="shared" si="3"/>
        <v>2625.7779245559959</v>
      </c>
      <c r="H82" s="18">
        <v>307299.90000000002</v>
      </c>
      <c r="I82" s="21">
        <f t="shared" si="4"/>
        <v>3758.744312344048</v>
      </c>
      <c r="J82" s="18">
        <v>308869.2</v>
      </c>
      <c r="K82" s="21">
        <f t="shared" si="5"/>
        <v>3777.9392338177013</v>
      </c>
    </row>
    <row r="83" spans="2:11" ht="60" x14ac:dyDescent="0.25">
      <c r="B83" s="10" t="s">
        <v>154</v>
      </c>
      <c r="C83" s="12" t="s">
        <v>179</v>
      </c>
      <c r="D83" s="19">
        <v>0</v>
      </c>
      <c r="E83" s="18">
        <v>404116.5</v>
      </c>
      <c r="F83" s="18">
        <v>1111149.3999999999</v>
      </c>
      <c r="G83" s="21">
        <f t="shared" si="3"/>
        <v>274.95769165574779</v>
      </c>
      <c r="H83" s="19">
        <v>0</v>
      </c>
      <c r="I83" s="21">
        <f t="shared" si="4"/>
        <v>0</v>
      </c>
      <c r="J83" s="19">
        <v>0</v>
      </c>
      <c r="K83" s="21">
        <f t="shared" si="5"/>
        <v>0</v>
      </c>
    </row>
    <row r="84" spans="2:11" x14ac:dyDescent="0.25">
      <c r="B84" s="10" t="s">
        <v>155</v>
      </c>
      <c r="C84" s="12" t="s">
        <v>180</v>
      </c>
      <c r="D84" s="18">
        <v>246778.3</v>
      </c>
      <c r="E84" s="18">
        <v>429332.7</v>
      </c>
      <c r="F84" s="18">
        <v>764908.2</v>
      </c>
      <c r="G84" s="21">
        <f t="shared" si="3"/>
        <v>178.16211064286506</v>
      </c>
      <c r="H84" s="18">
        <v>797847.4</v>
      </c>
      <c r="I84" s="21">
        <f t="shared" si="4"/>
        <v>185.8342958735731</v>
      </c>
      <c r="J84" s="18">
        <v>728498.4</v>
      </c>
      <c r="K84" s="21">
        <f t="shared" si="5"/>
        <v>169.68155465446728</v>
      </c>
    </row>
    <row r="85" spans="2:11" x14ac:dyDescent="0.25">
      <c r="B85" s="9" t="s">
        <v>156</v>
      </c>
      <c r="C85" s="15" t="s">
        <v>15</v>
      </c>
      <c r="D85" s="17">
        <v>2946203.9</v>
      </c>
      <c r="E85" s="18">
        <v>3253015.8</v>
      </c>
      <c r="F85" s="17">
        <v>3589898.2</v>
      </c>
      <c r="G85" s="21">
        <f t="shared" si="3"/>
        <v>110.35600257459556</v>
      </c>
      <c r="H85" s="17">
        <v>3621552.6</v>
      </c>
      <c r="I85" s="21">
        <f t="shared" si="4"/>
        <v>111.32908115601529</v>
      </c>
      <c r="J85" s="17">
        <v>3583495.9</v>
      </c>
      <c r="K85" s="21">
        <f t="shared" si="5"/>
        <v>110.15919135714005</v>
      </c>
    </row>
    <row r="86" spans="2:11" ht="22.5" x14ac:dyDescent="0.25">
      <c r="B86" s="10" t="s">
        <v>157</v>
      </c>
      <c r="C86" s="16" t="s">
        <v>181</v>
      </c>
      <c r="D86" s="18">
        <v>48673.3</v>
      </c>
      <c r="E86" s="18">
        <v>41995</v>
      </c>
      <c r="F86" s="18">
        <v>55783.7</v>
      </c>
      <c r="G86" s="21">
        <f t="shared" si="3"/>
        <v>132.83414692225264</v>
      </c>
      <c r="H86" s="18">
        <v>55908.7</v>
      </c>
      <c r="I86" s="21">
        <f t="shared" si="4"/>
        <v>133.13180140492915</v>
      </c>
      <c r="J86" s="18">
        <v>56001.7</v>
      </c>
      <c r="K86" s="21">
        <f t="shared" si="5"/>
        <v>133.35325634004047</v>
      </c>
    </row>
    <row r="87" spans="2:11" ht="45" x14ac:dyDescent="0.25">
      <c r="B87" s="10" t="s">
        <v>158</v>
      </c>
      <c r="C87" s="16" t="s">
        <v>182</v>
      </c>
      <c r="D87" s="18">
        <v>46090.2</v>
      </c>
      <c r="E87" s="18">
        <v>48936.800000000003</v>
      </c>
      <c r="F87" s="18">
        <v>72805</v>
      </c>
      <c r="G87" s="21">
        <f t="shared" si="3"/>
        <v>148.77352013208872</v>
      </c>
      <c r="H87" s="18">
        <v>72805</v>
      </c>
      <c r="I87" s="21">
        <f t="shared" si="4"/>
        <v>148.77352013208872</v>
      </c>
      <c r="J87" s="18">
        <v>72805</v>
      </c>
      <c r="K87" s="21">
        <f t="shared" si="5"/>
        <v>148.77352013208872</v>
      </c>
    </row>
    <row r="88" spans="2:11" ht="33.75" x14ac:dyDescent="0.25">
      <c r="B88" s="10" t="s">
        <v>159</v>
      </c>
      <c r="C88" s="16" t="s">
        <v>183</v>
      </c>
      <c r="D88" s="18">
        <v>50975.7</v>
      </c>
      <c r="E88" s="18">
        <v>64585</v>
      </c>
      <c r="F88" s="18">
        <v>61198</v>
      </c>
      <c r="G88" s="21">
        <f t="shared" si="3"/>
        <v>94.755748238755132</v>
      </c>
      <c r="H88" s="18">
        <v>91797</v>
      </c>
      <c r="I88" s="21">
        <f t="shared" si="4"/>
        <v>142.1336223581327</v>
      </c>
      <c r="J88" s="18">
        <v>56098</v>
      </c>
      <c r="K88" s="21">
        <f t="shared" si="5"/>
        <v>86.859177827668958</v>
      </c>
    </row>
    <row r="89" spans="2:11" ht="33.75" x14ac:dyDescent="0.25">
      <c r="B89" s="10" t="s">
        <v>160</v>
      </c>
      <c r="C89" s="16" t="s">
        <v>184</v>
      </c>
      <c r="D89" s="18">
        <v>49339.4</v>
      </c>
      <c r="E89" s="18">
        <v>83667</v>
      </c>
      <c r="F89" s="19">
        <v>6.5</v>
      </c>
      <c r="G89" s="21">
        <f t="shared" si="3"/>
        <v>7.768893351022506E-3</v>
      </c>
      <c r="H89" s="19">
        <v>6.9</v>
      </c>
      <c r="I89" s="21">
        <f t="shared" si="4"/>
        <v>8.2469790957008134E-3</v>
      </c>
      <c r="J89" s="19">
        <v>6.2</v>
      </c>
      <c r="K89" s="21">
        <f t="shared" si="5"/>
        <v>7.4103290425137748E-3</v>
      </c>
    </row>
    <row r="90" spans="2:11" ht="33.75" x14ac:dyDescent="0.25">
      <c r="B90" s="10" t="s">
        <v>161</v>
      </c>
      <c r="C90" s="16" t="s">
        <v>185</v>
      </c>
      <c r="D90" s="19">
        <v>0</v>
      </c>
      <c r="E90" s="18">
        <v>1265</v>
      </c>
      <c r="F90" s="18">
        <v>2450</v>
      </c>
      <c r="G90" s="21">
        <f t="shared" si="3"/>
        <v>193.67588932806322</v>
      </c>
      <c r="H90" s="18">
        <v>2450</v>
      </c>
      <c r="I90" s="21">
        <f t="shared" si="4"/>
        <v>193.67588932806322</v>
      </c>
      <c r="J90" s="19">
        <v>0</v>
      </c>
      <c r="K90" s="21">
        <f t="shared" si="5"/>
        <v>0</v>
      </c>
    </row>
    <row r="91" spans="2:11" ht="33.75" x14ac:dyDescent="0.25">
      <c r="B91" s="10" t="s">
        <v>162</v>
      </c>
      <c r="C91" s="16" t="s">
        <v>186</v>
      </c>
      <c r="D91" s="19">
        <v>0</v>
      </c>
      <c r="E91" s="18">
        <v>1366</v>
      </c>
      <c r="F91" s="19">
        <v>0</v>
      </c>
      <c r="G91" s="21">
        <f t="shared" si="3"/>
        <v>0</v>
      </c>
      <c r="H91" s="18">
        <v>2430</v>
      </c>
      <c r="I91" s="21">
        <f t="shared" si="4"/>
        <v>177.89165446559295</v>
      </c>
      <c r="J91" s="18">
        <v>2430</v>
      </c>
      <c r="K91" s="21">
        <f t="shared" si="5"/>
        <v>177.89165446559295</v>
      </c>
    </row>
    <row r="92" spans="2:11" ht="33.75" x14ac:dyDescent="0.25">
      <c r="B92" s="10" t="s">
        <v>163</v>
      </c>
      <c r="C92" s="16" t="s">
        <v>187</v>
      </c>
      <c r="D92" s="18">
        <v>65037.2</v>
      </c>
      <c r="E92" s="18">
        <v>1366</v>
      </c>
      <c r="F92" s="18">
        <v>79909</v>
      </c>
      <c r="G92" s="21">
        <f t="shared" si="3"/>
        <v>5849.8535871156664</v>
      </c>
      <c r="H92" s="18">
        <v>78409</v>
      </c>
      <c r="I92" s="21">
        <f t="shared" si="4"/>
        <v>5740.0439238652998</v>
      </c>
      <c r="J92" s="18">
        <v>78409</v>
      </c>
      <c r="K92" s="21">
        <f t="shared" si="5"/>
        <v>5740.0439238652998</v>
      </c>
    </row>
    <row r="93" spans="2:11" x14ac:dyDescent="0.25">
      <c r="B93" s="10" t="s">
        <v>164</v>
      </c>
      <c r="C93" s="16" t="s">
        <v>188</v>
      </c>
      <c r="D93" s="19">
        <v>0</v>
      </c>
      <c r="E93" s="18">
        <v>74370</v>
      </c>
      <c r="F93" s="18">
        <v>3317746</v>
      </c>
      <c r="G93" s="21">
        <f t="shared" si="3"/>
        <v>4461.1348662094933</v>
      </c>
      <c r="H93" s="18">
        <v>3317746</v>
      </c>
      <c r="I93" s="21">
        <f t="shared" si="4"/>
        <v>4461.1348662094933</v>
      </c>
      <c r="J93" s="18">
        <v>3317746</v>
      </c>
      <c r="K93" s="21">
        <f t="shared" si="5"/>
        <v>4461.1348662094933</v>
      </c>
    </row>
    <row r="94" spans="2:11" x14ac:dyDescent="0.25">
      <c r="B94" s="9" t="s">
        <v>165</v>
      </c>
      <c r="C94" s="15" t="s">
        <v>16</v>
      </c>
      <c r="D94" s="18">
        <v>2686088.1</v>
      </c>
      <c r="E94" s="18">
        <v>2935465</v>
      </c>
      <c r="F94" s="17">
        <v>5000</v>
      </c>
      <c r="G94" s="21">
        <f t="shared" si="3"/>
        <v>0.17033076531316163</v>
      </c>
      <c r="H94" s="20">
        <v>0</v>
      </c>
      <c r="I94" s="21">
        <f t="shared" si="4"/>
        <v>0</v>
      </c>
      <c r="J94" s="20">
        <v>0</v>
      </c>
      <c r="K94" s="21">
        <f t="shared" si="5"/>
        <v>0</v>
      </c>
    </row>
    <row r="95" spans="2:11" x14ac:dyDescent="0.25">
      <c r="B95" s="10" t="s">
        <v>166</v>
      </c>
      <c r="C95" s="16" t="s">
        <v>189</v>
      </c>
      <c r="D95" s="20">
        <v>109.4</v>
      </c>
      <c r="E95" s="18">
        <v>25155</v>
      </c>
      <c r="F95" s="18">
        <v>5000</v>
      </c>
      <c r="G95" s="21">
        <f t="shared" si="3"/>
        <v>19.876764062810576</v>
      </c>
      <c r="H95" s="19">
        <v>0</v>
      </c>
      <c r="I95" s="21">
        <f t="shared" si="4"/>
        <v>0</v>
      </c>
      <c r="J95" s="19">
        <v>0</v>
      </c>
      <c r="K95" s="21">
        <f t="shared" si="5"/>
        <v>0</v>
      </c>
    </row>
    <row r="96" spans="2:11" ht="15" customHeight="1" x14ac:dyDescent="0.25">
      <c r="B96" s="23" t="s">
        <v>190</v>
      </c>
      <c r="C96" s="24"/>
      <c r="D96" s="17">
        <v>9052460</v>
      </c>
      <c r="E96" s="17">
        <v>10948287.9</v>
      </c>
      <c r="F96" s="17">
        <v>12979560.199999999</v>
      </c>
      <c r="G96" s="21">
        <f t="shared" si="3"/>
        <v>118.55333289143775</v>
      </c>
      <c r="H96" s="17">
        <v>12072892.1</v>
      </c>
      <c r="I96" s="21">
        <f t="shared" si="4"/>
        <v>110.27196407577115</v>
      </c>
      <c r="J96" s="17">
        <v>11924187.300000001</v>
      </c>
      <c r="K96" s="21">
        <f t="shared" si="5"/>
        <v>108.91371700227211</v>
      </c>
    </row>
  </sheetData>
  <mergeCells count="2">
    <mergeCell ref="A2:J2"/>
    <mergeCell ref="B96:C96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2022-11-11T09:29:22Z</dcterms:modified>
</cp:coreProperties>
</file>